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kva\Desktop\DOKUMENTY ŠKOLA\ŠVP\ŠVP 2023\"/>
    </mc:Choice>
  </mc:AlternateContent>
  <xr:revisionPtr revIDLastSave="0" documentId="13_ncr:1_{9DFD30D5-0B78-4E41-9514-83F1957D7C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definedNames>
    <definedName name="_xlnm.Print_Area" localSheetId="0">List1!$A$1:$J$27</definedName>
  </definedNames>
  <calcPr calcId="191029"/>
</workbook>
</file>

<file path=xl/calcChain.xml><?xml version="1.0" encoding="utf-8"?>
<calcChain xmlns="http://schemas.openxmlformats.org/spreadsheetml/2006/main">
  <c r="I11" i="1" l="1"/>
  <c r="G11" i="1" s="1"/>
  <c r="I21" i="1"/>
  <c r="G21" i="1" s="1"/>
  <c r="I20" i="1"/>
  <c r="G20" i="1" s="1"/>
  <c r="I18" i="1"/>
  <c r="G18" i="1" s="1"/>
  <c r="I15" i="1"/>
  <c r="G15" i="1" s="1"/>
  <c r="I7" i="1"/>
  <c r="G7" i="1" s="1"/>
  <c r="I8" i="1"/>
  <c r="I9" i="1"/>
  <c r="G9" i="1" s="1"/>
  <c r="I10" i="1"/>
  <c r="G10" i="1" s="1"/>
  <c r="D25" i="1"/>
  <c r="E25" i="1"/>
  <c r="F25" i="1"/>
  <c r="H25" i="1"/>
  <c r="C25" i="1"/>
  <c r="I6" i="1"/>
  <c r="G6" i="1" s="1"/>
  <c r="I24" i="1"/>
  <c r="C26" i="1" l="1"/>
  <c r="G25" i="1"/>
  <c r="G26" i="1" s="1"/>
  <c r="I25" i="1"/>
</calcChain>
</file>

<file path=xl/sharedStrings.xml><?xml version="1.0" encoding="utf-8"?>
<sst xmlns="http://schemas.openxmlformats.org/spreadsheetml/2006/main" count="59" uniqueCount="55">
  <si>
    <t>Jazyk a jazyková komunikace</t>
  </si>
  <si>
    <t>Cizí jazyk</t>
  </si>
  <si>
    <t>Matematika a její aplikace</t>
  </si>
  <si>
    <t>Výtvarná výchova</t>
  </si>
  <si>
    <t>Hudební výchova</t>
  </si>
  <si>
    <t>Člověk a zdraví</t>
  </si>
  <si>
    <t>Tělesná výchova</t>
  </si>
  <si>
    <t>Pracovní činnosti</t>
  </si>
  <si>
    <t>Informatika</t>
  </si>
  <si>
    <t>Český jazyk a literatura</t>
  </si>
  <si>
    <t>2</t>
  </si>
  <si>
    <t>Celková hodinová dotace 1.stupně</t>
  </si>
  <si>
    <t>Celková hodinová dotace v ročníku</t>
  </si>
  <si>
    <t>Vzdělávací oblasti</t>
  </si>
  <si>
    <t>Matematika</t>
  </si>
  <si>
    <t>0</t>
  </si>
  <si>
    <t>4</t>
  </si>
  <si>
    <t>ŠVP Benátky</t>
  </si>
  <si>
    <t>Informační a komunikační
technologie</t>
  </si>
  <si>
    <t>2. stupeň</t>
  </si>
  <si>
    <t>6.</t>
  </si>
  <si>
    <t>7.</t>
  </si>
  <si>
    <t>8.</t>
  </si>
  <si>
    <t>9.</t>
  </si>
  <si>
    <t>6. -9.</t>
  </si>
  <si>
    <t>4,5</t>
  </si>
  <si>
    <t>Člověk a příroda</t>
  </si>
  <si>
    <t>Fyzika</t>
  </si>
  <si>
    <t>Přírodopis</t>
  </si>
  <si>
    <t>Zeměpis</t>
  </si>
  <si>
    <t>Chemie</t>
  </si>
  <si>
    <t>Umění a kultura</t>
  </si>
  <si>
    <t>Člověk a společnost</t>
  </si>
  <si>
    <t>Dějepis</t>
  </si>
  <si>
    <t>Člověk a svět práce</t>
  </si>
  <si>
    <t>Biologie člověka</t>
  </si>
  <si>
    <t>Povinně volitelný</t>
  </si>
  <si>
    <t xml:space="preserve"> - Rozložení disponibilních hodin</t>
  </si>
  <si>
    <t>RVP +  disp.</t>
  </si>
  <si>
    <t>Komentáře</t>
  </si>
  <si>
    <t>Disponibilní hodiny v ČJ budou věnovány Cvičení z ČJ kde bude procvičováno učivo dle konkrétních potřeb.</t>
  </si>
  <si>
    <t>Disponibilní hodiny v M budou věnovány Cvičení z M kde bude procvičováno učivo dle konkrétních potřeb.</t>
  </si>
  <si>
    <t>Podrobný komentář je zpracován v charakteristikách jednotlivých předmětů.</t>
  </si>
  <si>
    <t>Navýšena časová dotace v 7.ročníku</t>
  </si>
  <si>
    <t>4. UČEBNÍ PLÁN</t>
  </si>
  <si>
    <t>4.2 ŠVP ZŠ Husovo nám. 55, Benátky nad Jizerou - hodinové dotace</t>
  </si>
  <si>
    <t>Občanská a rodinná výchova</t>
  </si>
  <si>
    <t>Výchova ke zdraví</t>
  </si>
  <si>
    <t>V rámci této vzdělávací oblasti bude vyučována navíc biologie člověka a Výchova ke zdraví.</t>
  </si>
  <si>
    <t>Druhý cizí jazyk bude od školního roku 2013/2014 zařazen mezi povinné předměty následovně: v 7. ročníku  2 hodiny NJ nebo Rozšiřující AJ a v 8. ročníku 3 hodiny NJ  nebo Rozšiřující AJ. Od školního roku 2014/2015: v 7. a 8. ročníku  2 hodiny NJ nebo Rozšiřující AJ a v 9. ročníku 2 hodiny NJ  nebo 3 hodiny Rozšiřující AJ. Od školního roku 2015/2016 budou vyučovány pravidelně jako 2. cizí jazyk RJ, NJ nebo ŠJ od 7.ročníku dle personálních možností.</t>
  </si>
  <si>
    <t>Předměty</t>
  </si>
  <si>
    <t>Německý jazyk       Ruský jazyk</t>
  </si>
  <si>
    <t>Součástí učebního plánu jsou dle potřeby exkurse a zpravidla i školní výlety</t>
  </si>
  <si>
    <t>2022 / 2023 pro všechyn ročníky</t>
  </si>
  <si>
    <t>Mezi povinně volitelné patří: CvČJ 9 a 8(příprava na přijímací zkoušky), CvM 9 a 8(příprava na přijímací zkoušky), SH, PřPr, VtPr, HisSem, ČjPrakt, Aj konv, LitSem, Vař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</si>
</sst>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charset val="238"/>
    </font>
    <font>
      <b/>
      <sz val="16"/>
      <color indexed="8"/>
      <name val="Times New Roman"/>
      <family val="1"/>
      <charset val="238"/>
    </font>
    <font>
      <sz val="10"/>
      <name val="Arial"/>
      <charset val="238"/>
    </font>
    <font>
      <sz val="8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sz val="10"/>
      <name val="Times New Roman"/>
      <family val="1"/>
      <charset val="238"/>
    </font>
    <font>
      <b/>
      <sz val="10"/>
      <name val="Times New Roman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9" fillId="0" borderId="0" xfId="0" applyFont="1" applyAlignment="1">
      <alignment horizontal="center"/>
    </xf>
    <xf numFmtId="0" fontId="10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7" fillId="0" borderId="11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/>
    </xf>
    <xf numFmtId="0" fontId="10" fillId="0" borderId="14" xfId="1" applyFont="1" applyBorder="1" applyAlignment="1">
      <alignment horizontal="left" vertical="center" wrapText="1"/>
    </xf>
    <xf numFmtId="1" fontId="10" fillId="0" borderId="4" xfId="1" applyNumberFormat="1" applyFont="1" applyBorder="1" applyAlignment="1">
      <alignment horizontal="center" vertical="center"/>
    </xf>
    <xf numFmtId="1" fontId="10" fillId="0" borderId="6" xfId="1" applyNumberFormat="1" applyFont="1" applyBorder="1" applyAlignment="1">
      <alignment horizontal="center" vertical="center"/>
    </xf>
    <xf numFmtId="1" fontId="10" fillId="0" borderId="5" xfId="1" applyNumberFormat="1" applyFont="1" applyBorder="1" applyAlignment="1">
      <alignment horizontal="center" vertical="center"/>
    </xf>
    <xf numFmtId="164" fontId="10" fillId="2" borderId="15" xfId="1" applyNumberFormat="1" applyFont="1" applyFill="1" applyBorder="1" applyAlignment="1">
      <alignment horizontal="center" vertical="center"/>
    </xf>
    <xf numFmtId="0" fontId="10" fillId="0" borderId="16" xfId="1" applyFont="1" applyBorder="1" applyAlignment="1">
      <alignment horizontal="left" vertical="center" wrapText="1"/>
    </xf>
    <xf numFmtId="1" fontId="10" fillId="0" borderId="10" xfId="1" applyNumberFormat="1" applyFont="1" applyBorder="1" applyAlignment="1">
      <alignment horizontal="center" vertical="center"/>
    </xf>
    <xf numFmtId="1" fontId="10" fillId="0" borderId="12" xfId="1" applyNumberFormat="1" applyFont="1" applyBorder="1" applyAlignment="1">
      <alignment horizontal="center" vertical="center"/>
    </xf>
    <xf numFmtId="1" fontId="10" fillId="0" borderId="11" xfId="1" applyNumberFormat="1" applyFont="1" applyBorder="1" applyAlignment="1">
      <alignment horizontal="center" vertical="center"/>
    </xf>
    <xf numFmtId="1" fontId="10" fillId="2" borderId="17" xfId="1" applyNumberFormat="1" applyFont="1" applyFill="1" applyBorder="1" applyAlignment="1">
      <alignment horizontal="center" vertical="center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1" fontId="10" fillId="0" borderId="18" xfId="1" applyNumberFormat="1" applyFont="1" applyBorder="1" applyAlignment="1">
      <alignment horizontal="center" vertical="center"/>
    </xf>
    <xf numFmtId="1" fontId="10" fillId="0" borderId="20" xfId="1" applyNumberFormat="1" applyFont="1" applyBorder="1" applyAlignment="1">
      <alignment horizontal="center" vertical="center"/>
    </xf>
    <xf numFmtId="1" fontId="10" fillId="0" borderId="21" xfId="1" applyNumberFormat="1" applyFont="1" applyBorder="1" applyAlignment="1">
      <alignment horizontal="center" vertical="center"/>
    </xf>
    <xf numFmtId="1" fontId="10" fillId="2" borderId="22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0" fillId="0" borderId="23" xfId="1" applyFont="1" applyBorder="1" applyAlignment="1">
      <alignment horizontal="left" vertical="center" wrapText="1"/>
    </xf>
    <xf numFmtId="0" fontId="10" fillId="0" borderId="24" xfId="1" applyFont="1" applyBorder="1" applyAlignment="1">
      <alignment horizontal="left" vertical="center" wrapText="1"/>
    </xf>
    <xf numFmtId="164" fontId="10" fillId="0" borderId="23" xfId="1" applyNumberFormat="1" applyFont="1" applyBorder="1" applyAlignment="1">
      <alignment horizontal="center" vertical="center"/>
    </xf>
    <xf numFmtId="1" fontId="10" fillId="0" borderId="25" xfId="1" applyNumberFormat="1" applyFont="1" applyBorder="1" applyAlignment="1">
      <alignment horizontal="center" vertical="center"/>
    </xf>
    <xf numFmtId="164" fontId="10" fillId="2" borderId="26" xfId="1" applyNumberFormat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1" fontId="10" fillId="0" borderId="2" xfId="1" applyNumberFormat="1" applyFont="1" applyBorder="1" applyAlignment="1">
      <alignment horizontal="center" vertical="center"/>
    </xf>
    <xf numFmtId="1" fontId="10" fillId="2" borderId="4" xfId="1" applyNumberFormat="1" applyFont="1" applyFill="1" applyBorder="1" applyAlignment="1">
      <alignment horizontal="center" vertical="center"/>
    </xf>
    <xf numFmtId="1" fontId="10" fillId="0" borderId="14" xfId="1" applyNumberFormat="1" applyFont="1" applyBorder="1" applyAlignment="1">
      <alignment horizontal="center" vertical="center"/>
    </xf>
    <xf numFmtId="0" fontId="10" fillId="0" borderId="29" xfId="1" applyFont="1" applyBorder="1" applyAlignment="1">
      <alignment horizontal="left" vertical="center" wrapText="1"/>
    </xf>
    <xf numFmtId="1" fontId="10" fillId="0" borderId="7" xfId="1" applyNumberFormat="1" applyFont="1" applyBorder="1" applyAlignment="1">
      <alignment horizontal="center" vertical="center"/>
    </xf>
    <xf numFmtId="1" fontId="10" fillId="0" borderId="9" xfId="1" applyNumberFormat="1" applyFont="1" applyBorder="1" applyAlignment="1">
      <alignment horizontal="center" vertical="center"/>
    </xf>
    <xf numFmtId="0" fontId="10" fillId="0" borderId="19" xfId="1" applyFont="1" applyBorder="1" applyAlignment="1">
      <alignment horizontal="left" vertical="top" wrapText="1"/>
    </xf>
    <xf numFmtId="1" fontId="10" fillId="0" borderId="19" xfId="1" applyNumberFormat="1" applyFont="1" applyBorder="1" applyAlignment="1">
      <alignment horizontal="center" vertical="center"/>
    </xf>
    <xf numFmtId="0" fontId="10" fillId="0" borderId="32" xfId="1" applyFont="1" applyBorder="1" applyAlignment="1">
      <alignment horizontal="left" vertical="center" wrapText="1"/>
    </xf>
    <xf numFmtId="1" fontId="10" fillId="0" borderId="30" xfId="1" applyNumberFormat="1" applyFont="1" applyBorder="1" applyAlignment="1">
      <alignment horizontal="center" vertical="center"/>
    </xf>
    <xf numFmtId="1" fontId="10" fillId="0" borderId="31" xfId="1" applyNumberFormat="1" applyFont="1" applyBorder="1" applyAlignment="1">
      <alignment horizontal="center" vertical="center"/>
    </xf>
    <xf numFmtId="1" fontId="10" fillId="0" borderId="32" xfId="1" applyNumberFormat="1" applyFont="1" applyBorder="1" applyAlignment="1">
      <alignment horizontal="center" vertical="center"/>
    </xf>
    <xf numFmtId="0" fontId="10" fillId="0" borderId="30" xfId="1" applyFont="1" applyBorder="1" applyAlignment="1">
      <alignment horizontal="left" vertical="center" wrapText="1"/>
    </xf>
    <xf numFmtId="1" fontId="11" fillId="2" borderId="30" xfId="0" applyNumberFormat="1" applyFont="1" applyFill="1" applyBorder="1" applyAlignment="1">
      <alignment horizontal="center" vertical="center"/>
    </xf>
    <xf numFmtId="0" fontId="10" fillId="0" borderId="5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1" fontId="10" fillId="0" borderId="8" xfId="1" applyNumberFormat="1" applyFont="1" applyBorder="1" applyAlignment="1">
      <alignment horizontal="center" vertical="center"/>
    </xf>
    <xf numFmtId="0" fontId="10" fillId="0" borderId="21" xfId="1" applyFont="1" applyBorder="1" applyAlignment="1">
      <alignment horizontal="left" vertical="center" wrapText="1"/>
    </xf>
    <xf numFmtId="0" fontId="11" fillId="0" borderId="23" xfId="0" applyFont="1" applyBorder="1" applyAlignment="1">
      <alignment vertical="center"/>
    </xf>
    <xf numFmtId="0" fontId="11" fillId="0" borderId="39" xfId="1" applyFont="1" applyBorder="1" applyAlignment="1">
      <alignment horizontal="left" vertical="center" wrapText="1"/>
    </xf>
    <xf numFmtId="1" fontId="11" fillId="0" borderId="23" xfId="1" applyNumberFormat="1" applyFont="1" applyBorder="1" applyAlignment="1">
      <alignment horizontal="center" vertical="center"/>
    </xf>
    <xf numFmtId="1" fontId="11" fillId="0" borderId="25" xfId="1" applyNumberFormat="1" applyFont="1" applyBorder="1" applyAlignment="1">
      <alignment horizontal="center" vertical="center"/>
    </xf>
    <xf numFmtId="1" fontId="11" fillId="0" borderId="39" xfId="1" applyNumberFormat="1" applyFont="1" applyBorder="1" applyAlignment="1">
      <alignment horizontal="center" vertical="center"/>
    </xf>
    <xf numFmtId="1" fontId="11" fillId="2" borderId="23" xfId="0" applyNumberFormat="1" applyFont="1" applyFill="1" applyBorder="1" applyAlignment="1">
      <alignment horizontal="center" vertical="center"/>
    </xf>
    <xf numFmtId="1" fontId="11" fillId="0" borderId="25" xfId="0" applyNumberFormat="1" applyFont="1" applyBorder="1" applyAlignment="1">
      <alignment horizontal="center" vertical="center"/>
    </xf>
    <xf numFmtId="0" fontId="11" fillId="0" borderId="0" xfId="0" applyFont="1"/>
    <xf numFmtId="1" fontId="7" fillId="0" borderId="1" xfId="1" applyNumberFormat="1" applyFont="1" applyBorder="1" applyAlignment="1">
      <alignment horizontal="center" vertical="center"/>
    </xf>
    <xf numFmtId="1" fontId="7" fillId="0" borderId="2" xfId="1" applyNumberFormat="1" applyFont="1" applyBorder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/>
    </xf>
    <xf numFmtId="1" fontId="7" fillId="2" borderId="37" xfId="1" applyNumberFormat="1" applyFont="1" applyFill="1" applyBorder="1" applyAlignment="1">
      <alignment horizontal="center" vertical="center"/>
    </xf>
    <xf numFmtId="1" fontId="7" fillId="0" borderId="25" xfId="1" applyNumberFormat="1" applyFont="1" applyBorder="1" applyAlignment="1">
      <alignment horizontal="center" vertical="center"/>
    </xf>
    <xf numFmtId="0" fontId="4" fillId="2" borderId="0" xfId="0" applyFont="1" applyFill="1"/>
    <xf numFmtId="0" fontId="12" fillId="0" borderId="0" xfId="1" applyFont="1" applyAlignment="1">
      <alignment horizontal="left" vertical="center" wrapText="1"/>
    </xf>
    <xf numFmtId="1" fontId="7" fillId="0" borderId="0" xfId="1" applyNumberFormat="1" applyFont="1" applyAlignment="1">
      <alignment horizontal="center" vertical="center"/>
    </xf>
    <xf numFmtId="164" fontId="7" fillId="3" borderId="5" xfId="1" applyNumberFormat="1" applyFont="1" applyFill="1" applyBorder="1" applyAlignment="1">
      <alignment horizontal="center" vertical="center"/>
    </xf>
    <xf numFmtId="1" fontId="7" fillId="3" borderId="32" xfId="1" applyNumberFormat="1" applyFont="1" applyFill="1" applyBorder="1" applyAlignment="1">
      <alignment horizontal="center" vertical="center"/>
    </xf>
    <xf numFmtId="1" fontId="11" fillId="3" borderId="24" xfId="0" applyNumberFormat="1" applyFont="1" applyFill="1" applyBorder="1" applyAlignment="1">
      <alignment horizontal="center" vertical="center"/>
    </xf>
    <xf numFmtId="1" fontId="7" fillId="3" borderId="25" xfId="1" applyNumberFormat="1" applyFont="1" applyFill="1" applyBorder="1" applyAlignment="1">
      <alignment horizontal="center" vertical="center"/>
    </xf>
    <xf numFmtId="0" fontId="11" fillId="0" borderId="36" xfId="0" applyFont="1" applyBorder="1" applyAlignment="1">
      <alignment horizontal="left" vertical="center"/>
    </xf>
    <xf numFmtId="0" fontId="11" fillId="0" borderId="37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top" wrapText="1"/>
    </xf>
    <xf numFmtId="0" fontId="4" fillId="0" borderId="27" xfId="0" applyFont="1" applyBorder="1"/>
    <xf numFmtId="1" fontId="7" fillId="3" borderId="35" xfId="1" applyNumberFormat="1" applyFont="1" applyFill="1" applyBorder="1" applyAlignment="1">
      <alignment horizontal="center" vertical="center"/>
    </xf>
    <xf numFmtId="1" fontId="7" fillId="3" borderId="24" xfId="1" applyNumberFormat="1" applyFont="1" applyFill="1" applyBorder="1" applyAlignment="1">
      <alignment horizontal="center" vertical="center"/>
    </xf>
    <xf numFmtId="1" fontId="10" fillId="0" borderId="34" xfId="1" applyNumberFormat="1" applyFont="1" applyBorder="1" applyAlignment="1">
      <alignment horizontal="center" vertical="center"/>
    </xf>
    <xf numFmtId="1" fontId="10" fillId="0" borderId="25" xfId="1" applyNumberFormat="1" applyFont="1" applyBorder="1" applyAlignment="1">
      <alignment horizontal="center" vertical="center"/>
    </xf>
    <xf numFmtId="1" fontId="10" fillId="2" borderId="33" xfId="1" applyNumberFormat="1" applyFont="1" applyFill="1" applyBorder="1" applyAlignment="1">
      <alignment horizontal="center" vertical="center"/>
    </xf>
    <xf numFmtId="1" fontId="4" fillId="2" borderId="2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0" fillId="0" borderId="30" xfId="1" applyFont="1" applyBorder="1" applyAlignment="1">
      <alignment horizontal="left" vertical="center" wrapText="1"/>
    </xf>
    <xf numFmtId="0" fontId="4" fillId="0" borderId="33" xfId="0" applyFont="1" applyBorder="1"/>
    <xf numFmtId="0" fontId="4" fillId="0" borderId="23" xfId="0" applyFont="1" applyBorder="1"/>
    <xf numFmtId="1" fontId="11" fillId="2" borderId="30" xfId="0" applyNumberFormat="1" applyFont="1" applyFill="1" applyBorder="1" applyAlignment="1">
      <alignment horizontal="center" vertical="center"/>
    </xf>
    <xf numFmtId="1" fontId="11" fillId="2" borderId="33" xfId="0" applyNumberFormat="1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1" fontId="10" fillId="0" borderId="31" xfId="1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" fontId="7" fillId="3" borderId="32" xfId="1" applyNumberFormat="1" applyFont="1" applyFill="1" applyBorder="1" applyAlignment="1">
      <alignment horizontal="center" vertical="center"/>
    </xf>
    <xf numFmtId="1" fontId="4" fillId="3" borderId="35" xfId="0" applyNumberFormat="1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1" fontId="7" fillId="0" borderId="42" xfId="1" applyNumberFormat="1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" fontId="7" fillId="2" borderId="42" xfId="1" applyNumberFormat="1" applyFont="1" applyFill="1" applyBorder="1" applyAlignment="1">
      <alignment horizontal="center" vertical="center"/>
    </xf>
    <xf numFmtId="0" fontId="12" fillId="0" borderId="40" xfId="1" applyFont="1" applyBorder="1" applyAlignment="1">
      <alignment horizontal="left" vertical="center" wrapText="1"/>
    </xf>
    <xf numFmtId="0" fontId="12" fillId="0" borderId="4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10" fillId="0" borderId="33" xfId="1" applyFont="1" applyBorder="1" applyAlignment="1">
      <alignment horizontal="left" vertical="center" wrapText="1"/>
    </xf>
    <xf numFmtId="0" fontId="10" fillId="0" borderId="23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1" fontId="10" fillId="2" borderId="4" xfId="1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1" fontId="9" fillId="3" borderId="32" xfId="0" applyNumberFormat="1" applyFont="1" applyFill="1" applyBorder="1" applyAlignment="1">
      <alignment horizontal="center" vertical="center"/>
    </xf>
    <xf numFmtId="1" fontId="9" fillId="3" borderId="35" xfId="0" applyNumberFormat="1" applyFont="1" applyFill="1" applyBorder="1" applyAlignment="1">
      <alignment horizontal="center" vertical="center"/>
    </xf>
    <xf numFmtId="1" fontId="9" fillId="3" borderId="24" xfId="0" applyNumberFormat="1" applyFont="1" applyFill="1" applyBorder="1" applyAlignment="1">
      <alignment horizontal="center" vertical="center"/>
    </xf>
    <xf numFmtId="1" fontId="11" fillId="0" borderId="31" xfId="0" applyNumberFormat="1" applyFont="1" applyBorder="1" applyAlignment="1">
      <alignment horizontal="center" vertical="center"/>
    </xf>
    <xf numFmtId="1" fontId="11" fillId="0" borderId="34" xfId="0" applyNumberFormat="1" applyFont="1" applyBorder="1" applyAlignment="1">
      <alignment horizontal="center" vertical="center"/>
    </xf>
    <xf numFmtId="1" fontId="11" fillId="0" borderId="25" xfId="0" applyNumberFormat="1" applyFont="1" applyBorder="1" applyAlignment="1">
      <alignment horizontal="center" vertical="center"/>
    </xf>
    <xf numFmtId="1" fontId="10" fillId="0" borderId="6" xfId="1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1" fontId="7" fillId="3" borderId="5" xfId="1" applyNumberFormat="1" applyFont="1" applyFill="1" applyBorder="1" applyAlignment="1">
      <alignment horizontal="center" vertical="center"/>
    </xf>
    <xf numFmtId="1" fontId="4" fillId="3" borderId="8" xfId="0" applyNumberFormat="1" applyFont="1" applyFill="1" applyBorder="1" applyAlignment="1">
      <alignment horizontal="center" vertical="center"/>
    </xf>
    <xf numFmtId="1" fontId="4" fillId="3" borderId="11" xfId="0" applyNumberFormat="1" applyFont="1" applyFill="1" applyBorder="1" applyAlignment="1">
      <alignment horizontal="center" vertical="center"/>
    </xf>
    <xf numFmtId="1" fontId="11" fillId="2" borderId="23" xfId="0" applyNumberFormat="1" applyFont="1" applyFill="1" applyBorder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1" fontId="10" fillId="0" borderId="28" xfId="1" applyNumberFormat="1" applyFont="1" applyFill="1" applyBorder="1" applyAlignment="1">
      <alignment horizontal="center" vertical="center"/>
    </xf>
    <xf numFmtId="1" fontId="10" fillId="0" borderId="4" xfId="1" applyNumberFormat="1" applyFont="1" applyFill="1" applyBorder="1" applyAlignment="1">
      <alignment horizontal="center" vertical="center"/>
    </xf>
    <xf numFmtId="1" fontId="10" fillId="0" borderId="6" xfId="1" applyNumberFormat="1" applyFont="1" applyFill="1" applyBorder="1" applyAlignment="1">
      <alignment horizontal="center" vertical="center"/>
    </xf>
    <xf numFmtId="1" fontId="10" fillId="0" borderId="14" xfId="1" applyNumberFormat="1" applyFont="1" applyFill="1" applyBorder="1" applyAlignment="1">
      <alignment horizontal="center" vertical="center"/>
    </xf>
    <xf numFmtId="1" fontId="10" fillId="0" borderId="7" xfId="1" applyNumberFormat="1" applyFont="1" applyFill="1" applyBorder="1" applyAlignment="1">
      <alignment horizontal="center" vertical="center"/>
    </xf>
    <xf numFmtId="1" fontId="10" fillId="0" borderId="9" xfId="1" applyNumberFormat="1" applyFont="1" applyFill="1" applyBorder="1" applyAlignment="1">
      <alignment horizontal="center" vertical="center"/>
    </xf>
    <xf numFmtId="1" fontId="10" fillId="0" borderId="29" xfId="1" applyNumberFormat="1" applyFont="1" applyFill="1" applyBorder="1" applyAlignment="1">
      <alignment horizontal="center" vertical="center"/>
    </xf>
    <xf numFmtId="1" fontId="10" fillId="0" borderId="10" xfId="1" applyNumberFormat="1" applyFont="1" applyFill="1" applyBorder="1" applyAlignment="1">
      <alignment horizontal="center" vertical="center"/>
    </xf>
    <xf numFmtId="1" fontId="10" fillId="0" borderId="12" xfId="1" applyNumberFormat="1" applyFont="1" applyFill="1" applyBorder="1" applyAlignment="1">
      <alignment horizontal="center" vertical="center"/>
    </xf>
    <xf numFmtId="1" fontId="10" fillId="0" borderId="16" xfId="1" applyNumberFormat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left" vertical="center" wrapText="1"/>
    </xf>
    <xf numFmtId="1" fontId="10" fillId="0" borderId="33" xfId="1" applyNumberFormat="1" applyFont="1" applyFill="1" applyBorder="1" applyAlignment="1">
      <alignment horizontal="center" vertical="center"/>
    </xf>
    <xf numFmtId="1" fontId="10" fillId="0" borderId="34" xfId="1" applyNumberFormat="1" applyFont="1" applyFill="1" applyBorder="1" applyAlignment="1">
      <alignment horizontal="center" vertical="center"/>
    </xf>
    <xf numFmtId="1" fontId="10" fillId="0" borderId="13" xfId="1" applyNumberFormat="1" applyFont="1" applyFill="1" applyBorder="1" applyAlignment="1">
      <alignment horizontal="center" vertical="center"/>
    </xf>
    <xf numFmtId="1" fontId="10" fillId="0" borderId="20" xfId="1" applyNumberFormat="1" applyFont="1" applyFill="1" applyBorder="1" applyAlignment="1">
      <alignment horizontal="center" vertical="center"/>
    </xf>
    <xf numFmtId="1" fontId="10" fillId="0" borderId="38" xfId="1" applyNumberFormat="1" applyFont="1" applyFill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topLeftCell="A10" zoomScale="115" zoomScaleNormal="115" workbookViewId="0">
      <selection activeCell="J24" sqref="J24:J25"/>
    </sheetView>
  </sheetViews>
  <sheetFormatPr defaultColWidth="9.109375" defaultRowHeight="13.2" x14ac:dyDescent="0.25"/>
  <cols>
    <col min="1" max="1" width="22" style="2" customWidth="1"/>
    <col min="2" max="2" width="19.6640625" style="2" customWidth="1"/>
    <col min="3" max="3" width="6.6640625" style="2" customWidth="1"/>
    <col min="4" max="4" width="6.5546875" style="2" customWidth="1"/>
    <col min="5" max="5" width="6.44140625" style="2" customWidth="1"/>
    <col min="6" max="6" width="6.33203125" style="2" customWidth="1"/>
    <col min="7" max="7" width="6.6640625" style="2" customWidth="1"/>
    <col min="8" max="8" width="6.44140625" style="2" customWidth="1"/>
    <col min="9" max="9" width="6.6640625" style="2" customWidth="1"/>
    <col min="10" max="10" width="53.88671875" style="3" customWidth="1"/>
    <col min="11" max="16384" width="9.109375" style="2"/>
  </cols>
  <sheetData>
    <row r="1" spans="1:10" ht="33.75" customHeight="1" thickBot="1" x14ac:dyDescent="0.3">
      <c r="A1" s="1" t="s">
        <v>44</v>
      </c>
      <c r="J1" s="3" t="s">
        <v>53</v>
      </c>
    </row>
    <row r="2" spans="1:10" ht="21" thickBot="1" x14ac:dyDescent="0.4">
      <c r="A2" s="101" t="s">
        <v>45</v>
      </c>
      <c r="B2" s="102"/>
      <c r="C2" s="102"/>
      <c r="D2" s="102"/>
      <c r="E2" s="102"/>
      <c r="F2" s="102"/>
      <c r="G2" s="102"/>
      <c r="H2" s="102"/>
      <c r="I2" s="103"/>
    </row>
    <row r="3" spans="1:10" ht="12.9" customHeight="1" x14ac:dyDescent="0.25">
      <c r="A3" s="110" t="s">
        <v>13</v>
      </c>
      <c r="B3" s="113" t="s">
        <v>50</v>
      </c>
      <c r="C3" s="104" t="s">
        <v>19</v>
      </c>
      <c r="D3" s="105"/>
      <c r="E3" s="105"/>
      <c r="F3" s="105"/>
      <c r="G3" s="110" t="s">
        <v>11</v>
      </c>
      <c r="H3" s="123"/>
      <c r="I3" s="113"/>
      <c r="J3" s="4" t="s">
        <v>39</v>
      </c>
    </row>
    <row r="4" spans="1:10" ht="12.9" customHeight="1" x14ac:dyDescent="0.25">
      <c r="A4" s="111"/>
      <c r="B4" s="114"/>
      <c r="C4" s="106"/>
      <c r="D4" s="107"/>
      <c r="E4" s="107"/>
      <c r="F4" s="107"/>
      <c r="G4" s="119" t="s">
        <v>38</v>
      </c>
      <c r="H4" s="120"/>
      <c r="I4" s="5" t="s">
        <v>17</v>
      </c>
    </row>
    <row r="5" spans="1:10" ht="12.9" customHeight="1" thickBot="1" x14ac:dyDescent="0.3">
      <c r="A5" s="112"/>
      <c r="B5" s="115"/>
      <c r="C5" s="6" t="s">
        <v>20</v>
      </c>
      <c r="D5" s="7" t="s">
        <v>21</v>
      </c>
      <c r="E5" s="7" t="s">
        <v>22</v>
      </c>
      <c r="F5" s="7" t="s">
        <v>23</v>
      </c>
      <c r="G5" s="121" t="s">
        <v>24</v>
      </c>
      <c r="H5" s="122"/>
      <c r="I5" s="8" t="s">
        <v>24</v>
      </c>
      <c r="J5" s="9"/>
    </row>
    <row r="6" spans="1:10" ht="19.5" customHeight="1" thickBot="1" x14ac:dyDescent="0.3">
      <c r="A6" s="116" t="s">
        <v>0</v>
      </c>
      <c r="B6" s="10" t="s">
        <v>9</v>
      </c>
      <c r="C6" s="11" t="s">
        <v>25</v>
      </c>
      <c r="D6" s="12">
        <v>5</v>
      </c>
      <c r="E6" s="12">
        <v>4</v>
      </c>
      <c r="F6" s="13" t="s">
        <v>16</v>
      </c>
      <c r="G6" s="14">
        <f>I6-H6</f>
        <v>2.5</v>
      </c>
      <c r="H6" s="12">
        <v>15</v>
      </c>
      <c r="I6" s="69">
        <f>C6+D6+E6+F6</f>
        <v>17.5</v>
      </c>
      <c r="J6" s="83" t="s">
        <v>40</v>
      </c>
    </row>
    <row r="7" spans="1:10" ht="19.5" customHeight="1" thickBot="1" x14ac:dyDescent="0.3">
      <c r="A7" s="117"/>
      <c r="B7" s="15" t="s">
        <v>1</v>
      </c>
      <c r="C7" s="16">
        <v>3</v>
      </c>
      <c r="D7" s="17">
        <v>3</v>
      </c>
      <c r="E7" s="17">
        <v>3</v>
      </c>
      <c r="F7" s="18">
        <v>3</v>
      </c>
      <c r="G7" s="19">
        <f>I7-H7</f>
        <v>0</v>
      </c>
      <c r="H7" s="17">
        <v>12</v>
      </c>
      <c r="I7" s="69">
        <f t="shared" ref="I7:I10" si="0">C7+D7+E7+F7</f>
        <v>12</v>
      </c>
      <c r="J7" s="83"/>
    </row>
    <row r="8" spans="1:10" ht="75" customHeight="1" thickBot="1" x14ac:dyDescent="0.3">
      <c r="A8" s="20"/>
      <c r="B8" s="21" t="s">
        <v>51</v>
      </c>
      <c r="C8" s="22">
        <v>0</v>
      </c>
      <c r="D8" s="23">
        <v>2</v>
      </c>
      <c r="E8" s="23">
        <v>2</v>
      </c>
      <c r="F8" s="24">
        <v>2</v>
      </c>
      <c r="G8" s="25">
        <v>0</v>
      </c>
      <c r="H8" s="23">
        <v>6</v>
      </c>
      <c r="I8" s="69">
        <f t="shared" si="0"/>
        <v>6</v>
      </c>
      <c r="J8" s="26" t="s">
        <v>49</v>
      </c>
    </row>
    <row r="9" spans="1:10" ht="31.5" customHeight="1" thickBot="1" x14ac:dyDescent="0.3">
      <c r="A9" s="27" t="s">
        <v>2</v>
      </c>
      <c r="B9" s="28" t="s">
        <v>14</v>
      </c>
      <c r="C9" s="29">
        <v>4.5</v>
      </c>
      <c r="D9" s="30" t="s">
        <v>16</v>
      </c>
      <c r="E9" s="30">
        <v>5</v>
      </c>
      <c r="F9" s="30">
        <v>4</v>
      </c>
      <c r="G9" s="31">
        <f>I9-H9</f>
        <v>2.5</v>
      </c>
      <c r="H9" s="30">
        <v>15</v>
      </c>
      <c r="I9" s="69">
        <f t="shared" si="0"/>
        <v>17.5</v>
      </c>
      <c r="J9" s="32" t="s">
        <v>41</v>
      </c>
    </row>
    <row r="10" spans="1:10" ht="28.5" customHeight="1" thickBot="1" x14ac:dyDescent="0.3">
      <c r="A10" s="33" t="s">
        <v>18</v>
      </c>
      <c r="B10" s="34" t="s">
        <v>8</v>
      </c>
      <c r="C10" s="140">
        <v>1</v>
      </c>
      <c r="D10" s="141">
        <v>1</v>
      </c>
      <c r="E10" s="141">
        <v>1</v>
      </c>
      <c r="F10" s="142">
        <v>1</v>
      </c>
      <c r="G10" s="36">
        <f>I10-H10</f>
        <v>0</v>
      </c>
      <c r="H10" s="35">
        <v>4</v>
      </c>
      <c r="I10" s="69">
        <f t="shared" si="0"/>
        <v>4</v>
      </c>
      <c r="J10" s="32" t="s">
        <v>43</v>
      </c>
    </row>
    <row r="11" spans="1:10" ht="12.9" customHeight="1" x14ac:dyDescent="0.25">
      <c r="A11" s="116" t="s">
        <v>26</v>
      </c>
      <c r="B11" s="10" t="s">
        <v>27</v>
      </c>
      <c r="C11" s="143">
        <v>2</v>
      </c>
      <c r="D11" s="144">
        <v>2</v>
      </c>
      <c r="E11" s="144">
        <v>2</v>
      </c>
      <c r="F11" s="145">
        <v>2</v>
      </c>
      <c r="G11" s="124">
        <f>I11-H11</f>
        <v>5</v>
      </c>
      <c r="H11" s="133">
        <v>20</v>
      </c>
      <c r="I11" s="136">
        <f>F11+F12+F13+F14+E14+E13+E12+E11+D11+D12+D13+D14+C14+C13+C12+C11</f>
        <v>25</v>
      </c>
      <c r="J11" s="75" t="s">
        <v>42</v>
      </c>
    </row>
    <row r="12" spans="1:10" ht="12.9" customHeight="1" x14ac:dyDescent="0.25">
      <c r="A12" s="118"/>
      <c r="B12" s="38" t="s">
        <v>28</v>
      </c>
      <c r="C12" s="146">
        <v>2</v>
      </c>
      <c r="D12" s="147">
        <v>2</v>
      </c>
      <c r="E12" s="147">
        <v>0</v>
      </c>
      <c r="F12" s="148" t="s">
        <v>10</v>
      </c>
      <c r="G12" s="125"/>
      <c r="H12" s="134"/>
      <c r="I12" s="137"/>
      <c r="J12" s="75"/>
    </row>
    <row r="13" spans="1:10" ht="12.9" customHeight="1" x14ac:dyDescent="0.25">
      <c r="A13" s="117"/>
      <c r="B13" s="15" t="s">
        <v>29</v>
      </c>
      <c r="C13" s="149">
        <v>2</v>
      </c>
      <c r="D13" s="150">
        <v>2</v>
      </c>
      <c r="E13" s="150">
        <v>2</v>
      </c>
      <c r="F13" s="151">
        <v>1</v>
      </c>
      <c r="G13" s="126"/>
      <c r="H13" s="135"/>
      <c r="I13" s="138"/>
      <c r="J13" s="75"/>
    </row>
    <row r="14" spans="1:10" ht="12.9" customHeight="1" thickBot="1" x14ac:dyDescent="0.3">
      <c r="A14" s="117"/>
      <c r="B14" s="15" t="s">
        <v>30</v>
      </c>
      <c r="C14" s="149" t="s">
        <v>15</v>
      </c>
      <c r="D14" s="150" t="s">
        <v>15</v>
      </c>
      <c r="E14" s="150">
        <v>2</v>
      </c>
      <c r="F14" s="151" t="s">
        <v>10</v>
      </c>
      <c r="G14" s="126"/>
      <c r="H14" s="135"/>
      <c r="I14" s="138"/>
      <c r="J14" s="75"/>
    </row>
    <row r="15" spans="1:10" ht="12.9" customHeight="1" x14ac:dyDescent="0.25">
      <c r="A15" s="84" t="s">
        <v>32</v>
      </c>
      <c r="B15" s="10" t="s">
        <v>33</v>
      </c>
      <c r="C15" s="11">
        <v>2</v>
      </c>
      <c r="D15" s="12">
        <v>2</v>
      </c>
      <c r="E15" s="12">
        <v>2</v>
      </c>
      <c r="F15" s="37">
        <v>2</v>
      </c>
      <c r="G15" s="87">
        <f>I15-H15</f>
        <v>2</v>
      </c>
      <c r="H15" s="130">
        <v>10</v>
      </c>
      <c r="I15" s="127">
        <f>SUM(C15:F17)</f>
        <v>12</v>
      </c>
      <c r="J15" s="75"/>
    </row>
    <row r="16" spans="1:10" ht="12.9" customHeight="1" x14ac:dyDescent="0.25">
      <c r="A16" s="108"/>
      <c r="B16" s="152"/>
      <c r="C16" s="153"/>
      <c r="D16" s="154"/>
      <c r="E16" s="154"/>
      <c r="F16" s="155"/>
      <c r="G16" s="88"/>
      <c r="H16" s="131"/>
      <c r="I16" s="128"/>
      <c r="J16" s="75"/>
    </row>
    <row r="17" spans="1:10" ht="26.25" customHeight="1" thickBot="1" x14ac:dyDescent="0.3">
      <c r="A17" s="109"/>
      <c r="B17" s="41" t="s">
        <v>46</v>
      </c>
      <c r="C17" s="22">
        <v>1</v>
      </c>
      <c r="D17" s="23">
        <v>1</v>
      </c>
      <c r="E17" s="23">
        <v>1</v>
      </c>
      <c r="F17" s="42">
        <v>1</v>
      </c>
      <c r="G17" s="139"/>
      <c r="H17" s="132"/>
      <c r="I17" s="129"/>
      <c r="J17" s="75"/>
    </row>
    <row r="18" spans="1:10" ht="12.9" customHeight="1" x14ac:dyDescent="0.25">
      <c r="A18" s="73" t="s">
        <v>31</v>
      </c>
      <c r="B18" s="43" t="s">
        <v>4</v>
      </c>
      <c r="C18" s="44">
        <v>1</v>
      </c>
      <c r="D18" s="45">
        <v>1</v>
      </c>
      <c r="E18" s="45">
        <v>1</v>
      </c>
      <c r="F18" s="46">
        <v>1</v>
      </c>
      <c r="G18" s="81">
        <f>I18-H18</f>
        <v>0</v>
      </c>
      <c r="H18" s="79">
        <v>9</v>
      </c>
      <c r="I18" s="77">
        <f>SUM(C18:F19)</f>
        <v>9</v>
      </c>
      <c r="J18" s="75"/>
    </row>
    <row r="19" spans="1:10" ht="12.9" customHeight="1" thickBot="1" x14ac:dyDescent="0.3">
      <c r="A19" s="74"/>
      <c r="B19" s="21" t="s">
        <v>3</v>
      </c>
      <c r="C19" s="22">
        <v>2</v>
      </c>
      <c r="D19" s="156">
        <v>1</v>
      </c>
      <c r="E19" s="23">
        <v>1</v>
      </c>
      <c r="F19" s="42">
        <v>1</v>
      </c>
      <c r="G19" s="82"/>
      <c r="H19" s="80"/>
      <c r="I19" s="78"/>
      <c r="J19" s="75"/>
    </row>
    <row r="20" spans="1:10" ht="33.75" customHeight="1" thickBot="1" x14ac:dyDescent="0.3">
      <c r="A20" s="47" t="s">
        <v>34</v>
      </c>
      <c r="B20" s="43" t="s">
        <v>7</v>
      </c>
      <c r="C20" s="44">
        <v>1</v>
      </c>
      <c r="D20" s="45">
        <v>1</v>
      </c>
      <c r="E20" s="45">
        <v>1</v>
      </c>
      <c r="F20" s="157">
        <v>0</v>
      </c>
      <c r="G20" s="48">
        <f>I20-H20</f>
        <v>0</v>
      </c>
      <c r="H20" s="45">
        <v>3</v>
      </c>
      <c r="I20" s="70">
        <f>C20+D20+E20+F20</f>
        <v>3</v>
      </c>
      <c r="J20" s="26"/>
    </row>
    <row r="21" spans="1:10" ht="19.5" customHeight="1" x14ac:dyDescent="0.25">
      <c r="A21" s="84" t="s">
        <v>5</v>
      </c>
      <c r="B21" s="49" t="s">
        <v>35</v>
      </c>
      <c r="C21" s="11">
        <v>0</v>
      </c>
      <c r="D21" s="12">
        <v>0</v>
      </c>
      <c r="E21" s="12">
        <v>2</v>
      </c>
      <c r="F21" s="13">
        <v>0</v>
      </c>
      <c r="G21" s="87">
        <f>I21-H21</f>
        <v>1</v>
      </c>
      <c r="H21" s="90">
        <v>10</v>
      </c>
      <c r="I21" s="93">
        <f>SUM(C21:F23)</f>
        <v>11</v>
      </c>
      <c r="J21" s="83" t="s">
        <v>48</v>
      </c>
    </row>
    <row r="22" spans="1:10" ht="19.5" customHeight="1" x14ac:dyDescent="0.25">
      <c r="A22" s="85"/>
      <c r="B22" s="50" t="s">
        <v>6</v>
      </c>
      <c r="C22" s="39">
        <v>2</v>
      </c>
      <c r="D22" s="40">
        <v>2</v>
      </c>
      <c r="E22" s="40">
        <v>2</v>
      </c>
      <c r="F22" s="51">
        <v>2</v>
      </c>
      <c r="G22" s="88"/>
      <c r="H22" s="91"/>
      <c r="I22" s="94"/>
      <c r="J22" s="83"/>
    </row>
    <row r="23" spans="1:10" ht="19.5" customHeight="1" thickBot="1" x14ac:dyDescent="0.3">
      <c r="A23" s="86"/>
      <c r="B23" s="52" t="s">
        <v>47</v>
      </c>
      <c r="C23" s="22">
        <v>1</v>
      </c>
      <c r="D23" s="23">
        <v>0</v>
      </c>
      <c r="E23" s="23">
        <v>0</v>
      </c>
      <c r="F23" s="24">
        <v>0</v>
      </c>
      <c r="G23" s="89"/>
      <c r="H23" s="92"/>
      <c r="I23" s="95"/>
      <c r="J23" s="26"/>
    </row>
    <row r="24" spans="1:10" s="60" customFormat="1" ht="27" customHeight="1" thickBot="1" x14ac:dyDescent="0.3">
      <c r="A24" s="53" t="s">
        <v>36</v>
      </c>
      <c r="B24" s="54"/>
      <c r="C24" s="55">
        <v>0</v>
      </c>
      <c r="D24" s="56">
        <v>1</v>
      </c>
      <c r="E24" s="56">
        <v>1</v>
      </c>
      <c r="F24" s="57">
        <v>3</v>
      </c>
      <c r="G24" s="58">
        <v>5</v>
      </c>
      <c r="H24" s="59">
        <v>0</v>
      </c>
      <c r="I24" s="71">
        <f>C24+D24+E24+F24</f>
        <v>5</v>
      </c>
      <c r="J24" s="75" t="s">
        <v>54</v>
      </c>
    </row>
    <row r="25" spans="1:10" ht="31.5" customHeight="1" thickBot="1" x14ac:dyDescent="0.3">
      <c r="A25" s="99" t="s">
        <v>12</v>
      </c>
      <c r="B25" s="100"/>
      <c r="C25" s="61">
        <f>C24+C23+C22+C21+C20+C19+C18+C17+C16+C15+C14+C13+C12+C11+C10+C9+C8+C7+C6</f>
        <v>29</v>
      </c>
      <c r="D25" s="62">
        <f t="shared" ref="D25:I25" si="1">D24+D23+D22+D21+D20+D19+D18+D17+D16+D15+D14+D13+D12+D11+D10+D9+D8+D7+D6</f>
        <v>30</v>
      </c>
      <c r="E25" s="62">
        <f t="shared" si="1"/>
        <v>32</v>
      </c>
      <c r="F25" s="63">
        <f t="shared" si="1"/>
        <v>31</v>
      </c>
      <c r="G25" s="64">
        <f t="shared" si="1"/>
        <v>18</v>
      </c>
      <c r="H25" s="65">
        <f t="shared" si="1"/>
        <v>104</v>
      </c>
      <c r="I25" s="72">
        <f t="shared" si="1"/>
        <v>122</v>
      </c>
      <c r="J25" s="76"/>
    </row>
    <row r="26" spans="1:10" ht="31.5" customHeight="1" x14ac:dyDescent="0.25">
      <c r="A26" s="67"/>
      <c r="B26" s="67"/>
      <c r="C26" s="96">
        <f>C25+D25+E25+F25</f>
        <v>122</v>
      </c>
      <c r="D26" s="97"/>
      <c r="E26" s="97"/>
      <c r="F26" s="97"/>
      <c r="G26" s="98">
        <f>G25+H25</f>
        <v>122</v>
      </c>
      <c r="H26" s="97"/>
      <c r="I26" s="68"/>
      <c r="J26" s="2"/>
    </row>
    <row r="27" spans="1:10" x14ac:dyDescent="0.25">
      <c r="A27" s="66"/>
      <c r="B27" s="2" t="s">
        <v>37</v>
      </c>
    </row>
    <row r="29" spans="1:10" x14ac:dyDescent="0.25">
      <c r="A29" t="s">
        <v>52</v>
      </c>
    </row>
  </sheetData>
  <mergeCells count="33">
    <mergeCell ref="H11:H14"/>
    <mergeCell ref="I11:I14"/>
    <mergeCell ref="G15:G17"/>
    <mergeCell ref="C26:F26"/>
    <mergeCell ref="G26:H26"/>
    <mergeCell ref="A25:B25"/>
    <mergeCell ref="A2:I2"/>
    <mergeCell ref="C3:F4"/>
    <mergeCell ref="A15:A17"/>
    <mergeCell ref="A3:A5"/>
    <mergeCell ref="B3:B5"/>
    <mergeCell ref="A6:A7"/>
    <mergeCell ref="A11:A14"/>
    <mergeCell ref="G4:H4"/>
    <mergeCell ref="G5:H5"/>
    <mergeCell ref="G3:I3"/>
    <mergeCell ref="G11:G14"/>
    <mergeCell ref="I15:I17"/>
    <mergeCell ref="H15:H17"/>
    <mergeCell ref="J6:J7"/>
    <mergeCell ref="J21:J22"/>
    <mergeCell ref="J18:J19"/>
    <mergeCell ref="J15:J17"/>
    <mergeCell ref="J11:J14"/>
    <mergeCell ref="A18:A19"/>
    <mergeCell ref="J24:J25"/>
    <mergeCell ref="I18:I19"/>
    <mergeCell ref="H18:H19"/>
    <mergeCell ref="G18:G19"/>
    <mergeCell ref="A21:A23"/>
    <mergeCell ref="G21:G23"/>
    <mergeCell ref="H21:H23"/>
    <mergeCell ref="I21:I23"/>
  </mergeCells>
  <phoneticPr fontId="2" type="noConversion"/>
  <pageMargins left="0.39370078740157483" right="0.39370078740157483" top="0.27559055118110237" bottom="0.15748031496062992" header="0.15748031496062992" footer="0.11811023622047245"/>
  <pageSetup paperSize="9" orientation="landscape" r:id="rId1"/>
  <headerFooter alignWithMargins="0">
    <oddHeader>&amp;LŠVP&amp;CZákladní škola Benátky nad Jizerou, Husovo náměstí 55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Václav Burkovec</cp:lastModifiedBy>
  <cp:lastPrinted>2022-06-21T06:18:37Z</cp:lastPrinted>
  <dcterms:created xsi:type="dcterms:W3CDTF">2007-08-22T12:16:49Z</dcterms:created>
  <dcterms:modified xsi:type="dcterms:W3CDTF">2023-12-08T07:27:45Z</dcterms:modified>
</cp:coreProperties>
</file>